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AC1D47BA-39FA-4C4E-9A5F-CBCEABF4110D}" xr6:coauthVersionLast="47" xr6:coauthVersionMax="47" xr10:uidLastSave="{00000000-0000-0000-0000-000000000000}"/>
  <bookViews>
    <workbookView xWindow="11310" yWindow="8190" windowWidth="14715" windowHeight="13485" tabRatio="901" xr2:uid="{00000000-000D-0000-FFFF-FFFF00000000}"/>
  </bookViews>
  <sheets>
    <sheet name="상반기" sheetId="1" r:id="rId1"/>
    <sheet name="하반기" sheetId="2" r:id="rId2"/>
    <sheet name="samp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2" l="1"/>
  <c r="F11" i="2"/>
  <c r="F10" i="2"/>
  <c r="F9" i="2"/>
  <c r="F8" i="2"/>
  <c r="F7" i="2"/>
  <c r="F6" i="2"/>
  <c r="F12" i="1"/>
  <c r="F13" i="1"/>
  <c r="F7" i="1"/>
  <c r="F8" i="1"/>
  <c r="F9" i="1"/>
  <c r="F10" i="1"/>
  <c r="F11" i="1"/>
  <c r="F6" i="1"/>
</calcChain>
</file>

<file path=xl/sharedStrings.xml><?xml version="1.0" encoding="utf-8"?>
<sst xmlns="http://schemas.openxmlformats.org/spreadsheetml/2006/main" count="42" uniqueCount="22">
  <si>
    <t>제품</t>
  </si>
  <si>
    <t>구입처</t>
    <phoneticPr fontId="2" type="noConversion"/>
  </si>
  <si>
    <t>상반기 매입 내역</t>
    <phoneticPr fontId="2" type="noConversion"/>
  </si>
  <si>
    <t>레이저복합기 L350</t>
    <phoneticPr fontId="2" type="noConversion"/>
  </si>
  <si>
    <t>잉크젯복합기 AP-3200</t>
    <phoneticPr fontId="2" type="noConversion"/>
  </si>
  <si>
    <t>매입대수</t>
    <phoneticPr fontId="2" type="noConversion"/>
  </si>
  <si>
    <t>매입단가</t>
    <phoneticPr fontId="2" type="noConversion"/>
  </si>
  <si>
    <t>총액</t>
    <phoneticPr fontId="2" type="noConversion"/>
  </si>
  <si>
    <t>경남교역 ㈜</t>
  </si>
  <si>
    <t>상진통상 ㈜</t>
  </si>
  <si>
    <t>㈜ 미리네</t>
  </si>
  <si>
    <t>하나무역 ㈜</t>
  </si>
  <si>
    <t>선우테크 ㈜</t>
  </si>
  <si>
    <t>하린 ㈜</t>
  </si>
  <si>
    <t>신한 ㈜</t>
  </si>
  <si>
    <t>호원무역 ㈜</t>
  </si>
  <si>
    <t>하반기 매입 내역</t>
    <phoneticPr fontId="2" type="noConversion"/>
  </si>
  <si>
    <t>가양무역 ㈜</t>
    <phoneticPr fontId="2" type="noConversion"/>
  </si>
  <si>
    <t>경남교역 ㈜</t>
    <phoneticPr fontId="2" type="noConversion"/>
  </si>
  <si>
    <t>대양무역 ㈜</t>
    <phoneticPr fontId="2" type="noConversion"/>
  </si>
  <si>
    <t>상진통상 ㈜</t>
    <phoneticPr fontId="2" type="noConversion"/>
  </si>
  <si>
    <t>선우테크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</si>
</sst>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/>
    <xf numFmtId="0" fontId="6" fillId="2" borderId="2" xfId="0" applyFont="1" applyFill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B6" sqref="B6"/>
    </sheetView>
  </sheetViews>
  <sheetFormatPr defaultRowHeight="19.5" customHeight="1" x14ac:dyDescent="0.3"/>
  <cols>
    <col min="2" max="2" width="15" customWidth="1"/>
    <col min="3" max="3" width="25" customWidth="1"/>
    <col min="4" max="6" width="12.5" customWidth="1"/>
  </cols>
  <sheetData>
    <row r="2" spans="2:6" ht="19.5" customHeight="1" x14ac:dyDescent="0.3">
      <c r="B2" s="8" t="s">
        <v>2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4" t="s">
        <v>1</v>
      </c>
      <c r="C5" s="4" t="s">
        <v>0</v>
      </c>
      <c r="D5" s="4" t="s">
        <v>5</v>
      </c>
      <c r="E5" s="4" t="s">
        <v>6</v>
      </c>
      <c r="F5" s="4" t="s">
        <v>7</v>
      </c>
    </row>
    <row r="6" spans="2:6" ht="19.5" customHeight="1" x14ac:dyDescent="0.3">
      <c r="B6" s="1" t="s">
        <v>8</v>
      </c>
      <c r="C6" s="2" t="s">
        <v>3</v>
      </c>
      <c r="D6" s="5">
        <v>300</v>
      </c>
      <c r="E6" s="3">
        <v>244200</v>
      </c>
      <c r="F6" s="3">
        <f>D6*E6</f>
        <v>73260000</v>
      </c>
    </row>
    <row r="7" spans="2:6" ht="19.5" customHeight="1" x14ac:dyDescent="0.3">
      <c r="B7" s="1" t="s">
        <v>9</v>
      </c>
      <c r="C7" s="2" t="s">
        <v>4</v>
      </c>
      <c r="D7" s="5">
        <v>110</v>
      </c>
      <c r="E7" s="3">
        <v>71300</v>
      </c>
      <c r="F7" s="3">
        <f t="shared" ref="F7:F13" si="0">D7*E7</f>
        <v>7843000</v>
      </c>
    </row>
    <row r="8" spans="2:6" ht="19.5" customHeight="1" x14ac:dyDescent="0.3">
      <c r="B8" s="1" t="s">
        <v>10</v>
      </c>
      <c r="C8" s="2" t="s">
        <v>3</v>
      </c>
      <c r="D8" s="5">
        <v>220</v>
      </c>
      <c r="E8" s="3">
        <v>226600</v>
      </c>
      <c r="F8" s="3">
        <f t="shared" si="0"/>
        <v>49852000</v>
      </c>
    </row>
    <row r="9" spans="2:6" ht="19.5" customHeight="1" x14ac:dyDescent="0.3">
      <c r="B9" s="1" t="s">
        <v>11</v>
      </c>
      <c r="C9" s="2" t="s">
        <v>3</v>
      </c>
      <c r="D9" s="5">
        <v>280</v>
      </c>
      <c r="E9" s="3">
        <v>244200</v>
      </c>
      <c r="F9" s="3">
        <f t="shared" si="0"/>
        <v>68376000</v>
      </c>
    </row>
    <row r="10" spans="2:6" ht="19.5" customHeight="1" x14ac:dyDescent="0.3">
      <c r="B10" s="1" t="s">
        <v>12</v>
      </c>
      <c r="C10" s="2" t="s">
        <v>4</v>
      </c>
      <c r="D10" s="5">
        <v>240</v>
      </c>
      <c r="E10" s="3">
        <v>77300</v>
      </c>
      <c r="F10" s="3">
        <f t="shared" si="0"/>
        <v>18552000</v>
      </c>
    </row>
    <row r="11" spans="2:6" ht="19.5" customHeight="1" x14ac:dyDescent="0.3">
      <c r="B11" s="1" t="s">
        <v>13</v>
      </c>
      <c r="C11" s="2" t="s">
        <v>3</v>
      </c>
      <c r="D11" s="5">
        <v>110</v>
      </c>
      <c r="E11" s="3">
        <v>231000</v>
      </c>
      <c r="F11" s="3">
        <f t="shared" si="0"/>
        <v>25410000</v>
      </c>
    </row>
    <row r="12" spans="2:6" ht="19.5" customHeight="1" x14ac:dyDescent="0.3">
      <c r="B12" s="6" t="s">
        <v>14</v>
      </c>
      <c r="C12" s="2" t="s">
        <v>4</v>
      </c>
      <c r="D12" s="5">
        <v>220</v>
      </c>
      <c r="E12" s="7">
        <v>69000</v>
      </c>
      <c r="F12" s="3">
        <f>D12*E12</f>
        <v>15180000</v>
      </c>
    </row>
    <row r="13" spans="2:6" ht="19.5" customHeight="1" x14ac:dyDescent="0.3">
      <c r="B13" s="6" t="s">
        <v>15</v>
      </c>
      <c r="C13" s="2" t="s">
        <v>3</v>
      </c>
      <c r="D13" s="5">
        <v>220</v>
      </c>
      <c r="E13" s="7">
        <v>264000</v>
      </c>
      <c r="F13" s="3">
        <f t="shared" si="0"/>
        <v>58080000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2"/>
  <sheetViews>
    <sheetView workbookViewId="0">
      <selection activeCell="B6" sqref="B6"/>
    </sheetView>
  </sheetViews>
  <sheetFormatPr defaultRowHeight="19.5" customHeight="1" x14ac:dyDescent="0.3"/>
  <cols>
    <col min="2" max="2" width="15" customWidth="1"/>
    <col min="3" max="3" width="25" customWidth="1"/>
    <col min="4" max="6" width="12.5" customWidth="1"/>
  </cols>
  <sheetData>
    <row r="2" spans="2:6" ht="19.5" customHeight="1" x14ac:dyDescent="0.3">
      <c r="B2" s="8" t="s">
        <v>16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4" t="s">
        <v>1</v>
      </c>
      <c r="C5" s="4" t="s">
        <v>0</v>
      </c>
      <c r="D5" s="4" t="s">
        <v>5</v>
      </c>
      <c r="E5" s="4" t="s">
        <v>6</v>
      </c>
      <c r="F5" s="4" t="s">
        <v>7</v>
      </c>
    </row>
    <row r="6" spans="2:6" ht="19.5" customHeight="1" x14ac:dyDescent="0.3">
      <c r="B6" s="1" t="s">
        <v>17</v>
      </c>
      <c r="C6" s="2" t="s">
        <v>3</v>
      </c>
      <c r="D6" s="5">
        <v>290</v>
      </c>
      <c r="E6" s="3">
        <v>234200</v>
      </c>
      <c r="F6" s="3">
        <f>D6*E6</f>
        <v>67918000</v>
      </c>
    </row>
    <row r="7" spans="2:6" ht="19.5" customHeight="1" x14ac:dyDescent="0.3">
      <c r="B7" s="1" t="s">
        <v>18</v>
      </c>
      <c r="C7" s="2" t="s">
        <v>4</v>
      </c>
      <c r="D7" s="5">
        <v>180</v>
      </c>
      <c r="E7" s="3">
        <v>72300</v>
      </c>
      <c r="F7" s="3">
        <f t="shared" ref="F7:F11" si="0">D7*E7</f>
        <v>13014000</v>
      </c>
    </row>
    <row r="8" spans="2:6" ht="19.5" customHeight="1" x14ac:dyDescent="0.3">
      <c r="B8" s="1" t="s">
        <v>19</v>
      </c>
      <c r="C8" s="2" t="s">
        <v>3</v>
      </c>
      <c r="D8" s="5">
        <v>200</v>
      </c>
      <c r="E8" s="3">
        <v>236500</v>
      </c>
      <c r="F8" s="3">
        <f t="shared" si="0"/>
        <v>47300000</v>
      </c>
    </row>
    <row r="9" spans="2:6" ht="19.5" customHeight="1" x14ac:dyDescent="0.3">
      <c r="B9" s="1" t="s">
        <v>18</v>
      </c>
      <c r="C9" s="2" t="s">
        <v>4</v>
      </c>
      <c r="D9" s="5">
        <v>220</v>
      </c>
      <c r="E9" s="3">
        <v>75500</v>
      </c>
      <c r="F9" s="3">
        <f t="shared" si="0"/>
        <v>16610000</v>
      </c>
    </row>
    <row r="10" spans="2:6" ht="19.5" customHeight="1" x14ac:dyDescent="0.3">
      <c r="B10" s="1" t="s">
        <v>20</v>
      </c>
      <c r="C10" s="2" t="s">
        <v>3</v>
      </c>
      <c r="D10" s="5">
        <v>350</v>
      </c>
      <c r="E10" s="3">
        <v>240000</v>
      </c>
      <c r="F10" s="3">
        <f t="shared" si="0"/>
        <v>84000000</v>
      </c>
    </row>
    <row r="11" spans="2:6" ht="19.5" customHeight="1" x14ac:dyDescent="0.3">
      <c r="B11" s="1" t="s">
        <v>19</v>
      </c>
      <c r="C11" s="2" t="s">
        <v>4</v>
      </c>
      <c r="D11" s="5">
        <v>210</v>
      </c>
      <c r="E11" s="3">
        <v>79000</v>
      </c>
      <c r="F11" s="3">
        <f t="shared" si="0"/>
        <v>16590000</v>
      </c>
    </row>
    <row r="12" spans="2:6" ht="19.5" customHeight="1" x14ac:dyDescent="0.3">
      <c r="B12" s="6" t="s">
        <v>21</v>
      </c>
      <c r="C12" s="2" t="s">
        <v>3</v>
      </c>
      <c r="D12" s="5">
        <v>270</v>
      </c>
      <c r="E12" s="7">
        <v>264000</v>
      </c>
      <c r="F12" s="3">
        <f>D12*E12</f>
        <v>71280000</v>
      </c>
    </row>
  </sheetData>
  <mergeCells count="1">
    <mergeCell ref="B2:F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B2" sqref="B2"/>
    </sheetView>
  </sheetViews>
  <sheetFormatPr defaultRowHeight="19.5" customHeight="1" x14ac:dyDescent="0.3"/>
  <sheetData/>
  <dataConsolidate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상반기</vt:lpstr>
      <vt:lpstr>하반기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통합-다중열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2022-02-17T02:26:26Z</dcterms:modified>
</cp:coreProperties>
</file>